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EGISTROS MEDICION POZOS PIEZOMETRICOS\"/>
    </mc:Choice>
  </mc:AlternateContent>
  <bookViews>
    <workbookView xWindow="0" yWindow="0" windowWidth="23790" windowHeight="9660" firstSheet="2" activeTab="11"/>
  </bookViews>
  <sheets>
    <sheet name="ENERO" sheetId="21" r:id="rId1"/>
    <sheet name="FEBRERO " sheetId="22" r:id="rId2"/>
    <sheet name="MARZO" sheetId="23" r:id="rId3"/>
    <sheet name="ABRIL" sheetId="24" r:id="rId4"/>
    <sheet name="MAYO" sheetId="26" r:id="rId5"/>
    <sheet name="JUNIO" sheetId="25" r:id="rId6"/>
    <sheet name="JULIO" sheetId="27" r:id="rId7"/>
    <sheet name="AGOSTO" sheetId="28" r:id="rId8"/>
    <sheet name="SEPTIEMBRE" sheetId="29" r:id="rId9"/>
    <sheet name="OCTUBRE" sheetId="30" r:id="rId10"/>
    <sheet name="NOVIEMBRE" sheetId="31" r:id="rId11"/>
    <sheet name="DICIEMBRE" sheetId="3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32" l="1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33" i="31" l="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33" i="30" l="1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33" i="29" l="1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39" i="28" l="1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39" i="27" l="1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33" i="26" l="1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39" i="25" l="1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39" i="24" l="1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33" i="23" l="1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39" i="21" l="1"/>
  <c r="G38" i="21"/>
  <c r="G37" i="21"/>
  <c r="G36" i="21"/>
  <c r="G35" i="21"/>
  <c r="G34" i="21"/>
  <c r="G10" i="21" l="1"/>
  <c r="G33" i="21" l="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</calcChain>
</file>

<file path=xl/sharedStrings.xml><?xml version="1.0" encoding="utf-8"?>
<sst xmlns="http://schemas.openxmlformats.org/spreadsheetml/2006/main" count="258" uniqueCount="11">
  <si>
    <t>MONITOREO DEL NIVEL DE NAPA DE AGUA EN POZOS PIEZOMETRICOS</t>
  </si>
  <si>
    <t xml:space="preserve">POZO NÚMERO </t>
  </si>
  <si>
    <t>COORDENADAS</t>
  </si>
  <si>
    <t>PROFUNDIDAD DEL POZO (m)</t>
  </si>
  <si>
    <t>FECHA MONITOREO</t>
  </si>
  <si>
    <t>ALTURA DEL POZO SECO (m)</t>
  </si>
  <si>
    <t>ALTURA COLUMNA DE AGUA</t>
  </si>
  <si>
    <t xml:space="preserve">E 664766,66               N 5417941,44 </t>
  </si>
  <si>
    <t xml:space="preserve">E 664903,86              N 5417403,46 </t>
  </si>
  <si>
    <t xml:space="preserve">E 665934,1               N 5417661,97 </t>
  </si>
  <si>
    <t>RELLENO SANITARIO LA LAJA, PTO.VARAS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</si>
</sst>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i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2" fontId="2" fillId="7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4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282278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301328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301328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2</xdr:row>
      <xdr:rowOff>62866</xdr:rowOff>
    </xdr:from>
    <xdr:to>
      <xdr:col>1</xdr:col>
      <xdr:colOff>1285875</xdr:colOff>
      <xdr:row>6</xdr:row>
      <xdr:rowOff>320378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453391"/>
          <a:ext cx="1038224" cy="10290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3</xdr:row>
      <xdr:rowOff>24766</xdr:rowOff>
    </xdr:from>
    <xdr:to>
      <xdr:col>1</xdr:col>
      <xdr:colOff>1285875</xdr:colOff>
      <xdr:row>6</xdr:row>
      <xdr:rowOff>529928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605791"/>
          <a:ext cx="1038224" cy="10861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2</xdr:row>
      <xdr:rowOff>158116</xdr:rowOff>
    </xdr:from>
    <xdr:to>
      <xdr:col>1</xdr:col>
      <xdr:colOff>1266825</xdr:colOff>
      <xdr:row>6</xdr:row>
      <xdr:rowOff>434678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1" y="548641"/>
          <a:ext cx="1038224" cy="104808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314326</xdr:colOff>
      <xdr:row>2</xdr:row>
      <xdr:rowOff>148591</xdr:rowOff>
    </xdr:from>
    <xdr:to>
      <xdr:col>1</xdr:col>
      <xdr:colOff>1352550</xdr:colOff>
      <xdr:row>6</xdr:row>
      <xdr:rowOff>463253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6" y="539116"/>
          <a:ext cx="1038224" cy="10861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</xdr:row>
      <xdr:rowOff>129541</xdr:rowOff>
    </xdr:from>
    <xdr:to>
      <xdr:col>1</xdr:col>
      <xdr:colOff>1247775</xdr:colOff>
      <xdr:row>6</xdr:row>
      <xdr:rowOff>257175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1" y="520066"/>
          <a:ext cx="1038224" cy="8991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200026</xdr:colOff>
      <xdr:row>2</xdr:row>
      <xdr:rowOff>177166</xdr:rowOff>
    </xdr:from>
    <xdr:to>
      <xdr:col>1</xdr:col>
      <xdr:colOff>933450</xdr:colOff>
      <xdr:row>6</xdr:row>
      <xdr:rowOff>54284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567691"/>
          <a:ext cx="733424" cy="6486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</xdr:row>
      <xdr:rowOff>91440</xdr:rowOff>
    </xdr:from>
    <xdr:to>
      <xdr:col>1</xdr:col>
      <xdr:colOff>1124430</xdr:colOff>
      <xdr:row>6</xdr:row>
      <xdr:rowOff>123824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481965"/>
          <a:ext cx="895830" cy="8039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</xdr:row>
      <xdr:rowOff>91440</xdr:rowOff>
    </xdr:from>
    <xdr:to>
      <xdr:col>1</xdr:col>
      <xdr:colOff>1124430</xdr:colOff>
      <xdr:row>6</xdr:row>
      <xdr:rowOff>133349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481965"/>
          <a:ext cx="895830" cy="8039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72390</xdr:rowOff>
    </xdr:from>
    <xdr:to>
      <xdr:col>1</xdr:col>
      <xdr:colOff>952500</xdr:colOff>
      <xdr:row>6</xdr:row>
      <xdr:rowOff>132133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462915"/>
          <a:ext cx="904875" cy="831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C20" sqref="C20:C21"/>
    </sheetView>
  </sheetViews>
  <sheetFormatPr baseColWidth="10" defaultRowHeight="15" x14ac:dyDescent="0.25"/>
  <cols>
    <col min="2" max="2" width="20.85546875" customWidth="1"/>
    <col min="3" max="3" width="27" customWidth="1"/>
    <col min="4" max="4" width="17.5703125" customWidth="1"/>
    <col min="5" max="5" width="19.28515625" customWidth="1"/>
    <col min="6" max="6" width="20" customWidth="1"/>
    <col min="7" max="7" width="16.57031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27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44194</v>
      </c>
      <c r="F10" s="10">
        <v>7.75</v>
      </c>
      <c r="G10" s="10">
        <f>D10-F10</f>
        <v>1.25</v>
      </c>
    </row>
    <row r="11" spans="2:7" ht="16.5" thickBot="1" x14ac:dyDescent="0.3">
      <c r="B11" s="28"/>
      <c r="C11" s="30"/>
      <c r="D11" s="8">
        <v>9</v>
      </c>
      <c r="E11" s="12">
        <v>44197</v>
      </c>
      <c r="F11" s="10">
        <v>7.77</v>
      </c>
      <c r="G11" s="10">
        <f>D11-F11</f>
        <v>1.2300000000000004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44194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44197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44194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44197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44201</v>
      </c>
      <c r="F16" s="10">
        <v>7.76</v>
      </c>
      <c r="G16" s="10">
        <f t="shared" si="0"/>
        <v>1.2400000000000002</v>
      </c>
    </row>
    <row r="17" spans="2:7" ht="16.5" thickBot="1" x14ac:dyDescent="0.3">
      <c r="B17" s="44"/>
      <c r="C17" s="30"/>
      <c r="D17" s="14">
        <v>9</v>
      </c>
      <c r="E17" s="12">
        <v>44204</v>
      </c>
      <c r="F17" s="10">
        <v>7.75</v>
      </c>
      <c r="G17" s="10">
        <f t="shared" si="0"/>
        <v>1.25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44201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44204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44201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44204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44208</v>
      </c>
      <c r="F22" s="10">
        <v>7.78</v>
      </c>
      <c r="G22" s="10">
        <f t="shared" si="0"/>
        <v>1.2199999999999998</v>
      </c>
    </row>
    <row r="23" spans="2:7" ht="16.5" thickBot="1" x14ac:dyDescent="0.3">
      <c r="B23" s="46"/>
      <c r="C23" s="30"/>
      <c r="D23" s="5">
        <v>9</v>
      </c>
      <c r="E23" s="12">
        <v>44211</v>
      </c>
      <c r="F23" s="13">
        <v>7.79</v>
      </c>
      <c r="G23" s="10">
        <f t="shared" si="0"/>
        <v>1.21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44208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44211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44208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44211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44215</v>
      </c>
      <c r="F28" s="10">
        <v>7.8</v>
      </c>
      <c r="G28" s="10">
        <f t="shared" si="0"/>
        <v>1.2000000000000002</v>
      </c>
    </row>
    <row r="29" spans="2:7" ht="16.5" thickBot="1" x14ac:dyDescent="0.3">
      <c r="B29" s="48"/>
      <c r="C29" s="30"/>
      <c r="D29" s="5">
        <v>9</v>
      </c>
      <c r="E29" s="12">
        <v>44218</v>
      </c>
      <c r="F29" s="10">
        <v>7.79</v>
      </c>
      <c r="G29" s="10">
        <f t="shared" si="0"/>
        <v>1.21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44215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44218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44215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44218</v>
      </c>
      <c r="F33" s="4">
        <v>0</v>
      </c>
      <c r="G33" s="10">
        <f t="shared" si="0"/>
        <v>9</v>
      </c>
    </row>
    <row r="34" spans="2:7" ht="16.5" thickBot="1" x14ac:dyDescent="0.3">
      <c r="B34" s="49">
        <v>1</v>
      </c>
      <c r="C34" s="29" t="s">
        <v>7</v>
      </c>
      <c r="D34" s="5">
        <v>9</v>
      </c>
      <c r="E34" s="12">
        <v>44222</v>
      </c>
      <c r="F34" s="10">
        <v>7.8</v>
      </c>
      <c r="G34" s="10">
        <f t="shared" ref="G34:G39" si="1">D34-F34</f>
        <v>1.2000000000000002</v>
      </c>
    </row>
    <row r="35" spans="2:7" ht="16.5" thickBot="1" x14ac:dyDescent="0.3">
      <c r="B35" s="50"/>
      <c r="C35" s="30"/>
      <c r="D35" s="5">
        <v>9</v>
      </c>
      <c r="E35" s="12">
        <v>44225</v>
      </c>
      <c r="F35" s="10">
        <v>7.81</v>
      </c>
      <c r="G35" s="10">
        <f t="shared" si="1"/>
        <v>1.1900000000000004</v>
      </c>
    </row>
    <row r="36" spans="2:7" ht="16.5" thickBot="1" x14ac:dyDescent="0.3">
      <c r="B36" s="49">
        <v>2</v>
      </c>
      <c r="C36" s="29" t="s">
        <v>8</v>
      </c>
      <c r="D36" s="5">
        <v>9</v>
      </c>
      <c r="E36" s="12">
        <v>44222</v>
      </c>
      <c r="F36" s="4">
        <v>0</v>
      </c>
      <c r="G36" s="10">
        <f t="shared" si="1"/>
        <v>9</v>
      </c>
    </row>
    <row r="37" spans="2:7" ht="16.5" thickBot="1" x14ac:dyDescent="0.3">
      <c r="B37" s="50"/>
      <c r="C37" s="30"/>
      <c r="D37" s="5">
        <v>9</v>
      </c>
      <c r="E37" s="12">
        <v>44225</v>
      </c>
      <c r="F37" s="4">
        <v>0</v>
      </c>
      <c r="G37" s="10">
        <f t="shared" si="1"/>
        <v>9</v>
      </c>
    </row>
    <row r="38" spans="2:7" ht="16.5" thickBot="1" x14ac:dyDescent="0.3">
      <c r="B38" s="49">
        <v>3</v>
      </c>
      <c r="C38" s="29" t="s">
        <v>9</v>
      </c>
      <c r="D38" s="5">
        <v>9</v>
      </c>
      <c r="E38" s="12">
        <v>44222</v>
      </c>
      <c r="F38" s="4">
        <v>0</v>
      </c>
      <c r="G38" s="10">
        <f t="shared" si="1"/>
        <v>9</v>
      </c>
    </row>
    <row r="39" spans="2:7" ht="16.5" thickBot="1" x14ac:dyDescent="0.3">
      <c r="B39" s="50"/>
      <c r="C39" s="30"/>
      <c r="D39" s="9">
        <v>9</v>
      </c>
      <c r="E39" s="12">
        <v>44225</v>
      </c>
      <c r="F39" s="4">
        <v>0</v>
      </c>
      <c r="G39" s="10">
        <f t="shared" si="1"/>
        <v>9</v>
      </c>
    </row>
  </sheetData>
  <mergeCells count="33">
    <mergeCell ref="B34:B35"/>
    <mergeCell ref="C34:C35"/>
    <mergeCell ref="B36:B37"/>
    <mergeCell ref="C36:C37"/>
    <mergeCell ref="B38:B39"/>
    <mergeCell ref="C38:C39"/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3" workbookViewId="0">
      <selection activeCell="F33" sqref="F33"/>
    </sheetView>
  </sheetViews>
  <sheetFormatPr baseColWidth="10" defaultRowHeight="15" x14ac:dyDescent="0.25"/>
  <cols>
    <col min="2" max="2" width="19.85546875" customWidth="1"/>
    <col min="3" max="3" width="38.5703125" customWidth="1"/>
    <col min="4" max="4" width="14.140625" customWidth="1"/>
    <col min="5" max="5" width="18.5703125" customWidth="1"/>
    <col min="6" max="6" width="13.5703125" customWidth="1"/>
    <col min="7" max="7" width="17.8554687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36.75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43863</v>
      </c>
      <c r="F10" s="10">
        <v>7.75</v>
      </c>
      <c r="G10" s="10">
        <f>D10-F10</f>
        <v>1.25</v>
      </c>
    </row>
    <row r="11" spans="2:7" ht="16.5" thickBot="1" x14ac:dyDescent="0.3">
      <c r="B11" s="28"/>
      <c r="C11" s="30"/>
      <c r="D11" s="8">
        <v>9</v>
      </c>
      <c r="E11" s="12">
        <v>44232</v>
      </c>
      <c r="F11" s="10">
        <v>7.77</v>
      </c>
      <c r="G11" s="10">
        <f>D11-F11</f>
        <v>1.2300000000000004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43863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44232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43863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44232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44236</v>
      </c>
      <c r="F16" s="10">
        <v>7.76</v>
      </c>
      <c r="G16" s="10">
        <f t="shared" si="0"/>
        <v>1.2400000000000002</v>
      </c>
    </row>
    <row r="17" spans="2:7" ht="16.5" thickBot="1" x14ac:dyDescent="0.3">
      <c r="B17" s="44"/>
      <c r="C17" s="30"/>
      <c r="D17" s="15">
        <v>9</v>
      </c>
      <c r="E17" s="12">
        <v>44239</v>
      </c>
      <c r="F17" s="10">
        <v>7.75</v>
      </c>
      <c r="G17" s="10">
        <f t="shared" si="0"/>
        <v>1.25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44236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44239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44236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44239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44243</v>
      </c>
      <c r="F22" s="10">
        <v>7.78</v>
      </c>
      <c r="G22" s="10">
        <f t="shared" si="0"/>
        <v>1.2199999999999998</v>
      </c>
    </row>
    <row r="23" spans="2:7" ht="16.5" thickBot="1" x14ac:dyDescent="0.3">
      <c r="B23" s="46"/>
      <c r="C23" s="30"/>
      <c r="D23" s="5">
        <v>9</v>
      </c>
      <c r="E23" s="12">
        <v>44246</v>
      </c>
      <c r="F23" s="13">
        <v>7.79</v>
      </c>
      <c r="G23" s="10">
        <f t="shared" si="0"/>
        <v>1.21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44243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44246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44243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44246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44250</v>
      </c>
      <c r="F28" s="10">
        <v>7.8</v>
      </c>
      <c r="G28" s="10">
        <f t="shared" si="0"/>
        <v>1.2000000000000002</v>
      </c>
    </row>
    <row r="29" spans="2:7" ht="16.5" thickBot="1" x14ac:dyDescent="0.3">
      <c r="B29" s="48"/>
      <c r="C29" s="30"/>
      <c r="D29" s="5">
        <v>9</v>
      </c>
      <c r="E29" s="12">
        <v>44253</v>
      </c>
      <c r="F29" s="10">
        <v>7.79</v>
      </c>
      <c r="G29" s="10">
        <f t="shared" si="0"/>
        <v>1.21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44250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44253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44250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44253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>
      <selection sqref="A1:G36"/>
    </sheetView>
  </sheetViews>
  <sheetFormatPr baseColWidth="10" defaultRowHeight="15" x14ac:dyDescent="0.25"/>
  <cols>
    <col min="2" max="2" width="20.28515625" customWidth="1"/>
    <col min="3" max="3" width="36.42578125" customWidth="1"/>
    <col min="5" max="5" width="22.28515625" customWidth="1"/>
    <col min="6" max="6" width="14.28515625" customWidth="1"/>
    <col min="7" max="7" width="15.285156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29.25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43892</v>
      </c>
      <c r="F10" s="10">
        <v>7.75</v>
      </c>
      <c r="G10" s="10">
        <f>D10-F10</f>
        <v>1.25</v>
      </c>
    </row>
    <row r="11" spans="2:7" ht="16.5" thickBot="1" x14ac:dyDescent="0.3">
      <c r="B11" s="28"/>
      <c r="C11" s="30"/>
      <c r="D11" s="8">
        <v>9</v>
      </c>
      <c r="E11" s="12">
        <v>44260</v>
      </c>
      <c r="F11" s="10">
        <v>7.78</v>
      </c>
      <c r="G11" s="10">
        <f>D11-F11</f>
        <v>1.2199999999999998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43892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44260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43892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44260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44264</v>
      </c>
      <c r="F16" s="10">
        <v>7.8</v>
      </c>
      <c r="G16" s="10">
        <f t="shared" si="0"/>
        <v>1.2000000000000002</v>
      </c>
    </row>
    <row r="17" spans="2:7" ht="16.5" thickBot="1" x14ac:dyDescent="0.3">
      <c r="B17" s="44"/>
      <c r="C17" s="30"/>
      <c r="D17" s="15">
        <v>9</v>
      </c>
      <c r="E17" s="12">
        <v>44267</v>
      </c>
      <c r="F17" s="10">
        <v>7.81</v>
      </c>
      <c r="G17" s="10">
        <f t="shared" si="0"/>
        <v>1.1900000000000004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44264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44267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44264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44267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44271</v>
      </c>
      <c r="F22" s="10">
        <v>7.79</v>
      </c>
      <c r="G22" s="10">
        <f t="shared" si="0"/>
        <v>1.21</v>
      </c>
    </row>
    <row r="23" spans="2:7" ht="16.5" thickBot="1" x14ac:dyDescent="0.3">
      <c r="B23" s="46"/>
      <c r="C23" s="30"/>
      <c r="D23" s="5">
        <v>9</v>
      </c>
      <c r="E23" s="12">
        <v>44274</v>
      </c>
      <c r="F23" s="13">
        <v>7.76</v>
      </c>
      <c r="G23" s="10">
        <f t="shared" si="0"/>
        <v>1.2400000000000002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44271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44274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44271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44274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44278</v>
      </c>
      <c r="F28" s="10">
        <v>7.75</v>
      </c>
      <c r="G28" s="10">
        <f t="shared" si="0"/>
        <v>1.25</v>
      </c>
    </row>
    <row r="29" spans="2:7" ht="16.5" thickBot="1" x14ac:dyDescent="0.3">
      <c r="B29" s="48"/>
      <c r="C29" s="30"/>
      <c r="D29" s="5">
        <v>9</v>
      </c>
      <c r="E29" s="12">
        <v>44281</v>
      </c>
      <c r="F29" s="10">
        <v>7.72</v>
      </c>
      <c r="G29" s="10">
        <f t="shared" si="0"/>
        <v>1.2800000000000002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44278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44281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44278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44281</v>
      </c>
      <c r="F33" s="4">
        <v>0</v>
      </c>
      <c r="G33" s="10">
        <f t="shared" si="0"/>
        <v>9</v>
      </c>
    </row>
    <row r="35" spans="2:7" ht="15.75" x14ac:dyDescent="0.25">
      <c r="E35" s="18">
        <v>44285</v>
      </c>
      <c r="F35" s="17">
        <v>7.74</v>
      </c>
    </row>
    <row r="36" spans="2:7" ht="15.75" x14ac:dyDescent="0.25">
      <c r="E36" s="18">
        <v>44287</v>
      </c>
      <c r="F36" s="17">
        <v>7.76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F17" sqref="F17"/>
    </sheetView>
  </sheetViews>
  <sheetFormatPr baseColWidth="10" defaultRowHeight="15" x14ac:dyDescent="0.25"/>
  <cols>
    <col min="2" max="2" width="21.7109375" customWidth="1"/>
    <col min="3" max="3" width="41.42578125" customWidth="1"/>
    <col min="4" max="5" width="17" customWidth="1"/>
    <col min="6" max="6" width="17.140625" customWidth="1"/>
    <col min="7" max="7" width="15.1406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31.5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44285</v>
      </c>
      <c r="F10" s="10">
        <v>7.74</v>
      </c>
      <c r="G10" s="10">
        <f>D10-F10</f>
        <v>1.2599999999999998</v>
      </c>
    </row>
    <row r="11" spans="2:7" ht="16.5" thickBot="1" x14ac:dyDescent="0.3">
      <c r="B11" s="28"/>
      <c r="C11" s="30"/>
      <c r="D11" s="8">
        <v>9</v>
      </c>
      <c r="E11" s="12">
        <v>44287</v>
      </c>
      <c r="F11" s="10">
        <v>7.76</v>
      </c>
      <c r="G11" s="10">
        <f>D11-F11</f>
        <v>1.2400000000000002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44285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44287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44285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44287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44292</v>
      </c>
      <c r="F16" s="10">
        <v>7.73</v>
      </c>
      <c r="G16" s="10">
        <f t="shared" si="0"/>
        <v>1.2699999999999996</v>
      </c>
    </row>
    <row r="17" spans="2:7" ht="16.5" thickBot="1" x14ac:dyDescent="0.3">
      <c r="B17" s="44"/>
      <c r="C17" s="30"/>
      <c r="D17" s="16">
        <v>9</v>
      </c>
      <c r="E17" s="12">
        <v>44295</v>
      </c>
      <c r="F17" s="10">
        <v>7.71</v>
      </c>
      <c r="G17" s="10">
        <f t="shared" si="0"/>
        <v>1.29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44292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44295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44292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44295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44299</v>
      </c>
      <c r="F22" s="10">
        <v>7.72</v>
      </c>
      <c r="G22" s="10">
        <f t="shared" si="0"/>
        <v>1.2800000000000002</v>
      </c>
    </row>
    <row r="23" spans="2:7" ht="16.5" thickBot="1" x14ac:dyDescent="0.3">
      <c r="B23" s="46"/>
      <c r="C23" s="30"/>
      <c r="D23" s="5">
        <v>9</v>
      </c>
      <c r="E23" s="12">
        <v>44302</v>
      </c>
      <c r="F23" s="13">
        <v>7.75</v>
      </c>
      <c r="G23" s="10">
        <f t="shared" si="0"/>
        <v>1.25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44299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44302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44299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44302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44306</v>
      </c>
      <c r="F28" s="10">
        <v>7.68</v>
      </c>
      <c r="G28" s="10">
        <f t="shared" si="0"/>
        <v>1.3200000000000003</v>
      </c>
    </row>
    <row r="29" spans="2:7" ht="16.5" thickBot="1" x14ac:dyDescent="0.3">
      <c r="B29" s="48"/>
      <c r="C29" s="30"/>
      <c r="D29" s="5">
        <v>9</v>
      </c>
      <c r="E29" s="12">
        <v>44309</v>
      </c>
      <c r="F29" s="10">
        <v>7.67</v>
      </c>
      <c r="G29" s="10">
        <f t="shared" si="0"/>
        <v>1.33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44306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44309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44306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44309</v>
      </c>
      <c r="F33" s="4">
        <v>0</v>
      </c>
      <c r="G33" s="10">
        <f t="shared" si="0"/>
        <v>9</v>
      </c>
    </row>
    <row r="34" spans="2:7" ht="16.5" thickBot="1" x14ac:dyDescent="0.3">
      <c r="B34" s="27">
        <v>1</v>
      </c>
      <c r="C34" s="29" t="s">
        <v>7</v>
      </c>
      <c r="D34" s="5">
        <v>9</v>
      </c>
      <c r="E34" s="12">
        <v>44313</v>
      </c>
      <c r="F34" s="10">
        <v>7.65</v>
      </c>
      <c r="G34" s="10">
        <f t="shared" ref="G34:G39" si="1">D34-F34</f>
        <v>1.3499999999999996</v>
      </c>
    </row>
    <row r="35" spans="2:7" ht="16.5" thickBot="1" x14ac:dyDescent="0.3">
      <c r="B35" s="28"/>
      <c r="C35" s="30"/>
      <c r="D35" s="5">
        <v>9</v>
      </c>
      <c r="E35" s="12">
        <v>44316</v>
      </c>
      <c r="F35" s="10">
        <v>7.66</v>
      </c>
      <c r="G35" s="10">
        <f t="shared" si="1"/>
        <v>1.3399999999999999</v>
      </c>
    </row>
    <row r="36" spans="2:7" ht="16.5" thickBot="1" x14ac:dyDescent="0.3">
      <c r="B36" s="27">
        <v>2</v>
      </c>
      <c r="C36" s="29" t="s">
        <v>8</v>
      </c>
      <c r="D36" s="5">
        <v>9</v>
      </c>
      <c r="E36" s="12">
        <v>44313</v>
      </c>
      <c r="F36" s="4">
        <v>0</v>
      </c>
      <c r="G36" s="10">
        <f t="shared" si="1"/>
        <v>9</v>
      </c>
    </row>
    <row r="37" spans="2:7" ht="16.5" thickBot="1" x14ac:dyDescent="0.3">
      <c r="B37" s="28"/>
      <c r="C37" s="30"/>
      <c r="D37" s="5">
        <v>9</v>
      </c>
      <c r="E37" s="12">
        <v>44316</v>
      </c>
      <c r="F37" s="4">
        <v>0</v>
      </c>
      <c r="G37" s="10">
        <f t="shared" si="1"/>
        <v>9</v>
      </c>
    </row>
    <row r="38" spans="2:7" ht="16.5" thickBot="1" x14ac:dyDescent="0.3">
      <c r="B38" s="27">
        <v>3</v>
      </c>
      <c r="C38" s="29" t="s">
        <v>9</v>
      </c>
      <c r="D38" s="5">
        <v>9</v>
      </c>
      <c r="E38" s="12">
        <v>44313</v>
      </c>
      <c r="F38" s="4">
        <v>0</v>
      </c>
      <c r="G38" s="10">
        <f t="shared" si="1"/>
        <v>9</v>
      </c>
    </row>
    <row r="39" spans="2:7" ht="16.5" thickBot="1" x14ac:dyDescent="0.3">
      <c r="B39" s="28"/>
      <c r="C39" s="30"/>
      <c r="D39" s="9">
        <v>9</v>
      </c>
      <c r="E39" s="12">
        <v>44316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9" workbookViewId="0">
      <selection activeCell="F29" sqref="F29"/>
    </sheetView>
  </sheetViews>
  <sheetFormatPr baseColWidth="10" defaultRowHeight="15" x14ac:dyDescent="0.25"/>
  <cols>
    <col min="2" max="2" width="22.7109375" customWidth="1"/>
    <col min="3" max="3" width="42.5703125" customWidth="1"/>
    <col min="4" max="4" width="20.85546875" customWidth="1"/>
    <col min="5" max="5" width="19.140625" customWidth="1"/>
    <col min="6" max="6" width="18.140625" customWidth="1"/>
    <col min="7" max="7" width="17.285156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66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44320</v>
      </c>
      <c r="F10" s="10">
        <v>7.64</v>
      </c>
      <c r="G10" s="10">
        <f>D10-F10</f>
        <v>1.3600000000000003</v>
      </c>
    </row>
    <row r="11" spans="2:7" ht="16.5" thickBot="1" x14ac:dyDescent="0.3">
      <c r="B11" s="28"/>
      <c r="C11" s="30"/>
      <c r="D11" s="8">
        <v>9</v>
      </c>
      <c r="E11" s="12">
        <v>44323</v>
      </c>
      <c r="F11" s="10">
        <v>7.62</v>
      </c>
      <c r="G11" s="10">
        <f>D11-F11</f>
        <v>1.38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44320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44323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44320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44323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44327</v>
      </c>
      <c r="F16" s="10">
        <v>7.59</v>
      </c>
      <c r="G16" s="10">
        <f t="shared" si="0"/>
        <v>1.4100000000000001</v>
      </c>
    </row>
    <row r="17" spans="2:7" ht="16.5" thickBot="1" x14ac:dyDescent="0.3">
      <c r="B17" s="44"/>
      <c r="C17" s="30"/>
      <c r="D17" s="20">
        <v>9</v>
      </c>
      <c r="E17" s="12">
        <v>44330</v>
      </c>
      <c r="F17" s="10">
        <v>7.57</v>
      </c>
      <c r="G17" s="10">
        <f t="shared" si="0"/>
        <v>1.4299999999999997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44327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44330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44327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44330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44334</v>
      </c>
      <c r="F22" s="10">
        <v>7.51</v>
      </c>
      <c r="G22" s="10">
        <f t="shared" si="0"/>
        <v>1.4900000000000002</v>
      </c>
    </row>
    <row r="23" spans="2:7" ht="16.5" thickBot="1" x14ac:dyDescent="0.3">
      <c r="B23" s="46"/>
      <c r="C23" s="30"/>
      <c r="D23" s="5">
        <v>9</v>
      </c>
      <c r="E23" s="12">
        <v>44337</v>
      </c>
      <c r="F23" s="13">
        <v>7.5</v>
      </c>
      <c r="G23" s="10">
        <f t="shared" si="0"/>
        <v>1.5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44334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44337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44334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44337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44341</v>
      </c>
      <c r="F28" s="10">
        <v>7.52</v>
      </c>
      <c r="G28" s="10">
        <f t="shared" si="0"/>
        <v>1.4800000000000004</v>
      </c>
    </row>
    <row r="29" spans="2:7" ht="16.5" thickBot="1" x14ac:dyDescent="0.3">
      <c r="B29" s="48"/>
      <c r="C29" s="30"/>
      <c r="D29" s="5">
        <v>9</v>
      </c>
      <c r="E29" s="12">
        <v>44344</v>
      </c>
      <c r="F29" s="10">
        <v>7.49</v>
      </c>
      <c r="G29" s="10">
        <f t="shared" si="0"/>
        <v>1.5099999999999998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44341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44344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44341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44344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F13" sqref="F13"/>
    </sheetView>
  </sheetViews>
  <sheetFormatPr baseColWidth="10" defaultRowHeight="15" x14ac:dyDescent="0.25"/>
  <cols>
    <col min="2" max="2" width="22.7109375" customWidth="1"/>
    <col min="3" max="3" width="41" customWidth="1"/>
    <col min="4" max="4" width="18.5703125" customWidth="1"/>
    <col min="5" max="5" width="21.7109375" customWidth="1"/>
    <col min="6" max="6" width="21.140625" customWidth="1"/>
    <col min="7" max="7" width="20.710937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45.75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44348</v>
      </c>
      <c r="F10" s="10">
        <v>7.37</v>
      </c>
      <c r="G10" s="10">
        <f>D10-F10</f>
        <v>1.63</v>
      </c>
    </row>
    <row r="11" spans="2:7" ht="16.5" thickBot="1" x14ac:dyDescent="0.3">
      <c r="B11" s="28"/>
      <c r="C11" s="30"/>
      <c r="D11" s="8">
        <v>9</v>
      </c>
      <c r="E11" s="12">
        <v>44351</v>
      </c>
      <c r="F11" s="10">
        <v>7.35</v>
      </c>
      <c r="G11" s="10">
        <f>D11-F11</f>
        <v>1.6500000000000004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44348</v>
      </c>
      <c r="F12" s="4">
        <v>0</v>
      </c>
      <c r="G12" s="10">
        <f t="shared" ref="G12:G39" si="0">D12-F12</f>
        <v>9</v>
      </c>
    </row>
    <row r="13" spans="2:7" ht="16.5" thickBot="1" x14ac:dyDescent="0.3">
      <c r="B13" s="28"/>
      <c r="C13" s="30"/>
      <c r="D13" s="6">
        <v>9</v>
      </c>
      <c r="E13" s="12">
        <v>44351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44348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44351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44355</v>
      </c>
      <c r="F16" s="10">
        <v>7.34</v>
      </c>
      <c r="G16" s="10">
        <f t="shared" si="0"/>
        <v>1.6600000000000001</v>
      </c>
    </row>
    <row r="17" spans="2:7" ht="16.5" thickBot="1" x14ac:dyDescent="0.3">
      <c r="B17" s="44"/>
      <c r="C17" s="30"/>
      <c r="D17" s="19">
        <v>9</v>
      </c>
      <c r="E17" s="12">
        <v>44358</v>
      </c>
      <c r="F17" s="10">
        <v>7.35</v>
      </c>
      <c r="G17" s="10">
        <f t="shared" si="0"/>
        <v>1.6500000000000004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44355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44358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44355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44358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44362</v>
      </c>
      <c r="F22" s="10">
        <v>7.37</v>
      </c>
      <c r="G22" s="10">
        <f t="shared" si="0"/>
        <v>1.63</v>
      </c>
    </row>
    <row r="23" spans="2:7" ht="16.5" thickBot="1" x14ac:dyDescent="0.3">
      <c r="B23" s="46"/>
      <c r="C23" s="30"/>
      <c r="D23" s="5">
        <v>9</v>
      </c>
      <c r="E23" s="12">
        <v>44365</v>
      </c>
      <c r="F23" s="13">
        <v>7.35</v>
      </c>
      <c r="G23" s="10">
        <f t="shared" si="0"/>
        <v>1.6500000000000004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44362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44365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44362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44365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44369</v>
      </c>
      <c r="F28" s="10">
        <v>7.38</v>
      </c>
      <c r="G28" s="10">
        <f t="shared" si="0"/>
        <v>1.62</v>
      </c>
    </row>
    <row r="29" spans="2:7" ht="16.5" thickBot="1" x14ac:dyDescent="0.3">
      <c r="B29" s="48"/>
      <c r="C29" s="30"/>
      <c r="D29" s="5">
        <v>9</v>
      </c>
      <c r="E29" s="12">
        <v>44372</v>
      </c>
      <c r="F29" s="10">
        <v>7.35</v>
      </c>
      <c r="G29" s="10">
        <f t="shared" si="0"/>
        <v>1.6500000000000004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44369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44372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44369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44372</v>
      </c>
      <c r="F33" s="4">
        <v>0</v>
      </c>
      <c r="G33" s="10">
        <f t="shared" si="0"/>
        <v>9</v>
      </c>
    </row>
    <row r="34" spans="2:7" ht="16.5" hidden="1" thickBot="1" x14ac:dyDescent="0.3">
      <c r="B34" s="27">
        <v>1</v>
      </c>
      <c r="C34" s="29" t="s">
        <v>7</v>
      </c>
      <c r="D34" s="5">
        <v>9</v>
      </c>
      <c r="E34" s="12">
        <v>44313</v>
      </c>
      <c r="F34" s="10">
        <v>7.65</v>
      </c>
      <c r="G34" s="10">
        <f t="shared" si="0"/>
        <v>1.3499999999999996</v>
      </c>
    </row>
    <row r="35" spans="2:7" ht="16.5" hidden="1" thickBot="1" x14ac:dyDescent="0.3">
      <c r="B35" s="28"/>
      <c r="C35" s="30"/>
      <c r="D35" s="5">
        <v>9</v>
      </c>
      <c r="E35" s="12">
        <v>44316</v>
      </c>
      <c r="F35" s="10">
        <v>7.66</v>
      </c>
      <c r="G35" s="10">
        <f t="shared" si="0"/>
        <v>1.3399999999999999</v>
      </c>
    </row>
    <row r="36" spans="2:7" ht="16.5" hidden="1" thickBot="1" x14ac:dyDescent="0.3">
      <c r="B36" s="27">
        <v>2</v>
      </c>
      <c r="C36" s="29" t="s">
        <v>8</v>
      </c>
      <c r="D36" s="5">
        <v>9</v>
      </c>
      <c r="E36" s="12">
        <v>44313</v>
      </c>
      <c r="F36" s="4">
        <v>0</v>
      </c>
      <c r="G36" s="10">
        <f t="shared" si="0"/>
        <v>9</v>
      </c>
    </row>
    <row r="37" spans="2:7" ht="16.5" hidden="1" thickBot="1" x14ac:dyDescent="0.3">
      <c r="B37" s="28"/>
      <c r="C37" s="30"/>
      <c r="D37" s="5">
        <v>9</v>
      </c>
      <c r="E37" s="12">
        <v>44316</v>
      </c>
      <c r="F37" s="4">
        <v>0</v>
      </c>
      <c r="G37" s="10">
        <f t="shared" si="0"/>
        <v>9</v>
      </c>
    </row>
    <row r="38" spans="2:7" ht="16.5" hidden="1" thickBot="1" x14ac:dyDescent="0.3">
      <c r="B38" s="27">
        <v>3</v>
      </c>
      <c r="C38" s="29" t="s">
        <v>9</v>
      </c>
      <c r="D38" s="5">
        <v>9</v>
      </c>
      <c r="E38" s="12">
        <v>44313</v>
      </c>
      <c r="F38" s="4">
        <v>0</v>
      </c>
      <c r="G38" s="10">
        <f t="shared" si="0"/>
        <v>9</v>
      </c>
    </row>
    <row r="39" spans="2:7" ht="16.5" hidden="1" thickBot="1" x14ac:dyDescent="0.3">
      <c r="B39" s="28"/>
      <c r="C39" s="30"/>
      <c r="D39" s="9">
        <v>9</v>
      </c>
      <c r="E39" s="12">
        <v>44316</v>
      </c>
      <c r="F39" s="4">
        <v>0</v>
      </c>
      <c r="G39" s="10">
        <f t="shared" si="0"/>
        <v>9</v>
      </c>
    </row>
  </sheetData>
  <mergeCells count="33">
    <mergeCell ref="B38:B39"/>
    <mergeCell ref="C38:C39"/>
    <mergeCell ref="B32:B33"/>
    <mergeCell ref="C32:C33"/>
    <mergeCell ref="B34:B35"/>
    <mergeCell ref="C34:C35"/>
    <mergeCell ref="B36:B37"/>
    <mergeCell ref="C36:C37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F37" sqref="F37"/>
    </sheetView>
  </sheetViews>
  <sheetFormatPr baseColWidth="10" defaultRowHeight="15" x14ac:dyDescent="0.25"/>
  <cols>
    <col min="2" max="2" width="25" customWidth="1"/>
    <col min="3" max="3" width="39.140625" customWidth="1"/>
    <col min="5" max="5" width="21.28515625" customWidth="1"/>
    <col min="6" max="7" width="18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49.5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44376</v>
      </c>
      <c r="F10" s="10">
        <v>7.3</v>
      </c>
      <c r="G10" s="10">
        <f>D10-F10</f>
        <v>1.7000000000000002</v>
      </c>
    </row>
    <row r="11" spans="2:7" ht="16.5" thickBot="1" x14ac:dyDescent="0.3">
      <c r="B11" s="28"/>
      <c r="C11" s="30"/>
      <c r="D11" s="8">
        <v>9</v>
      </c>
      <c r="E11" s="12">
        <v>44379</v>
      </c>
      <c r="F11" s="10">
        <v>7.28</v>
      </c>
      <c r="G11" s="10">
        <f>D11-F11</f>
        <v>1.7199999999999998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44376</v>
      </c>
      <c r="F12" s="4">
        <v>0</v>
      </c>
      <c r="G12" s="10">
        <f t="shared" ref="G12:G39" si="0">D12-F12</f>
        <v>9</v>
      </c>
    </row>
    <row r="13" spans="2:7" ht="16.5" thickBot="1" x14ac:dyDescent="0.3">
      <c r="B13" s="28"/>
      <c r="C13" s="30"/>
      <c r="D13" s="6">
        <v>9</v>
      </c>
      <c r="E13" s="12">
        <v>44379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44376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44379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44383</v>
      </c>
      <c r="F16" s="10">
        <v>7.24</v>
      </c>
      <c r="G16" s="10">
        <f t="shared" si="0"/>
        <v>1.7599999999999998</v>
      </c>
    </row>
    <row r="17" spans="2:7" ht="16.5" thickBot="1" x14ac:dyDescent="0.3">
      <c r="B17" s="44"/>
      <c r="C17" s="30"/>
      <c r="D17" s="21">
        <v>9</v>
      </c>
      <c r="E17" s="12">
        <v>44386</v>
      </c>
      <c r="F17" s="10">
        <v>7.26</v>
      </c>
      <c r="G17" s="10">
        <f t="shared" si="0"/>
        <v>1.7400000000000002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44383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44386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44383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44386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44390</v>
      </c>
      <c r="F22" s="10">
        <v>7.25</v>
      </c>
      <c r="G22" s="10">
        <f t="shared" si="0"/>
        <v>1.75</v>
      </c>
    </row>
    <row r="23" spans="2:7" ht="16.5" thickBot="1" x14ac:dyDescent="0.3">
      <c r="B23" s="46"/>
      <c r="C23" s="30"/>
      <c r="D23" s="5">
        <v>9</v>
      </c>
      <c r="E23" s="12">
        <v>44393</v>
      </c>
      <c r="F23" s="13">
        <v>7.27</v>
      </c>
      <c r="G23" s="10">
        <f t="shared" si="0"/>
        <v>1.7300000000000004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44390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44393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44390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44393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44397</v>
      </c>
      <c r="F28" s="10">
        <v>7.24</v>
      </c>
      <c r="G28" s="10">
        <f t="shared" si="0"/>
        <v>1.7599999999999998</v>
      </c>
    </row>
    <row r="29" spans="2:7" ht="16.5" thickBot="1" x14ac:dyDescent="0.3">
      <c r="B29" s="48"/>
      <c r="C29" s="30"/>
      <c r="D29" s="5">
        <v>9</v>
      </c>
      <c r="E29" s="12">
        <v>44400</v>
      </c>
      <c r="F29" s="10">
        <v>7.25</v>
      </c>
      <c r="G29" s="10">
        <f t="shared" si="0"/>
        <v>1.75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44397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44400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44397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44400</v>
      </c>
      <c r="F33" s="4">
        <v>0</v>
      </c>
      <c r="G33" s="10">
        <f t="shared" si="0"/>
        <v>9</v>
      </c>
    </row>
    <row r="34" spans="2:7" ht="16.5" thickBot="1" x14ac:dyDescent="0.3">
      <c r="B34" s="27">
        <v>1</v>
      </c>
      <c r="C34" s="29" t="s">
        <v>7</v>
      </c>
      <c r="D34" s="5">
        <v>9</v>
      </c>
      <c r="E34" s="12">
        <v>44404</v>
      </c>
      <c r="F34" s="10">
        <v>7.3</v>
      </c>
      <c r="G34" s="10">
        <f t="shared" si="0"/>
        <v>1.7000000000000002</v>
      </c>
    </row>
    <row r="35" spans="2:7" ht="16.5" thickBot="1" x14ac:dyDescent="0.3">
      <c r="B35" s="28"/>
      <c r="C35" s="30"/>
      <c r="D35" s="5">
        <v>9</v>
      </c>
      <c r="E35" s="12">
        <v>44407</v>
      </c>
      <c r="F35" s="10">
        <v>7.35</v>
      </c>
      <c r="G35" s="10">
        <f t="shared" si="0"/>
        <v>1.6500000000000004</v>
      </c>
    </row>
    <row r="36" spans="2:7" ht="16.5" thickBot="1" x14ac:dyDescent="0.3">
      <c r="B36" s="27">
        <v>2</v>
      </c>
      <c r="C36" s="29" t="s">
        <v>8</v>
      </c>
      <c r="D36" s="5">
        <v>9</v>
      </c>
      <c r="E36" s="12">
        <v>44313</v>
      </c>
      <c r="F36" s="4">
        <v>0</v>
      </c>
      <c r="G36" s="10">
        <f t="shared" si="0"/>
        <v>9</v>
      </c>
    </row>
    <row r="37" spans="2:7" ht="16.5" thickBot="1" x14ac:dyDescent="0.3">
      <c r="B37" s="28"/>
      <c r="C37" s="30"/>
      <c r="D37" s="5">
        <v>9</v>
      </c>
      <c r="E37" s="12">
        <v>44316</v>
      </c>
      <c r="F37" s="4">
        <v>0</v>
      </c>
      <c r="G37" s="10">
        <f t="shared" si="0"/>
        <v>9</v>
      </c>
    </row>
    <row r="38" spans="2:7" ht="16.5" thickBot="1" x14ac:dyDescent="0.3">
      <c r="B38" s="27">
        <v>3</v>
      </c>
      <c r="C38" s="29" t="s">
        <v>9</v>
      </c>
      <c r="D38" s="5">
        <v>9</v>
      </c>
      <c r="E38" s="12">
        <v>44404</v>
      </c>
      <c r="F38" s="4">
        <v>0</v>
      </c>
      <c r="G38" s="10">
        <f t="shared" si="0"/>
        <v>9</v>
      </c>
    </row>
    <row r="39" spans="2:7" ht="16.5" thickBot="1" x14ac:dyDescent="0.3">
      <c r="B39" s="28"/>
      <c r="C39" s="30"/>
      <c r="D39" s="9">
        <v>9</v>
      </c>
      <c r="E39" s="12">
        <v>44407</v>
      </c>
      <c r="F39" s="4">
        <v>0</v>
      </c>
      <c r="G39" s="10">
        <f t="shared" si="0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workbookViewId="0">
      <selection activeCell="H22" sqref="H22"/>
    </sheetView>
  </sheetViews>
  <sheetFormatPr baseColWidth="10" defaultRowHeight="15" x14ac:dyDescent="0.25"/>
  <cols>
    <col min="2" max="2" width="21.42578125" customWidth="1"/>
    <col min="3" max="3" width="36.85546875" customWidth="1"/>
    <col min="4" max="4" width="16.140625" customWidth="1"/>
    <col min="5" max="5" width="20.28515625" customWidth="1"/>
    <col min="6" max="6" width="15.140625" customWidth="1"/>
    <col min="7" max="7" width="16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42" customHeight="1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44411</v>
      </c>
      <c r="F10" s="10">
        <v>7.4</v>
      </c>
      <c r="G10" s="10">
        <f>D10-F10</f>
        <v>1.5999999999999996</v>
      </c>
    </row>
    <row r="11" spans="2:7" ht="16.5" thickBot="1" x14ac:dyDescent="0.3">
      <c r="B11" s="28"/>
      <c r="C11" s="30"/>
      <c r="D11" s="8">
        <v>9</v>
      </c>
      <c r="E11" s="12">
        <v>44414</v>
      </c>
      <c r="F11" s="10">
        <v>7.44</v>
      </c>
      <c r="G11" s="10">
        <f>D11-F11</f>
        <v>1.5599999999999996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44411</v>
      </c>
      <c r="F12" s="4">
        <v>0</v>
      </c>
      <c r="G12" s="10">
        <f t="shared" ref="G12:G39" si="0">D12-F12</f>
        <v>9</v>
      </c>
    </row>
    <row r="13" spans="2:7" ht="16.5" thickBot="1" x14ac:dyDescent="0.3">
      <c r="B13" s="28"/>
      <c r="C13" s="30"/>
      <c r="D13" s="6">
        <v>9</v>
      </c>
      <c r="E13" s="12">
        <v>44414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44411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44414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44418</v>
      </c>
      <c r="F16" s="10">
        <v>7.43</v>
      </c>
      <c r="G16" s="10">
        <f t="shared" si="0"/>
        <v>1.5700000000000003</v>
      </c>
    </row>
    <row r="17" spans="2:7" ht="16.5" thickBot="1" x14ac:dyDescent="0.3">
      <c r="B17" s="44"/>
      <c r="C17" s="30"/>
      <c r="D17" s="22">
        <v>9</v>
      </c>
      <c r="E17" s="12">
        <v>44421</v>
      </c>
      <c r="F17" s="10">
        <v>7.45</v>
      </c>
      <c r="G17" s="10">
        <f t="shared" si="0"/>
        <v>1.5499999999999998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44418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44421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44418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44421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44425</v>
      </c>
      <c r="F22" s="10">
        <v>7.46</v>
      </c>
      <c r="G22" s="10">
        <f t="shared" si="0"/>
        <v>1.54</v>
      </c>
    </row>
    <row r="23" spans="2:7" ht="16.5" thickBot="1" x14ac:dyDescent="0.3">
      <c r="B23" s="46"/>
      <c r="C23" s="30"/>
      <c r="D23" s="5">
        <v>9</v>
      </c>
      <c r="E23" s="12">
        <v>44428</v>
      </c>
      <c r="F23" s="13">
        <v>7.47</v>
      </c>
      <c r="G23" s="10">
        <f t="shared" si="0"/>
        <v>1.5300000000000002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44425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44428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44425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44428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44432</v>
      </c>
      <c r="F28" s="10">
        <v>7.43</v>
      </c>
      <c r="G28" s="10">
        <f t="shared" si="0"/>
        <v>1.5700000000000003</v>
      </c>
    </row>
    <row r="29" spans="2:7" ht="16.5" thickBot="1" x14ac:dyDescent="0.3">
      <c r="B29" s="48"/>
      <c r="C29" s="30"/>
      <c r="D29" s="5">
        <v>9</v>
      </c>
      <c r="E29" s="12">
        <v>44435</v>
      </c>
      <c r="F29" s="10">
        <v>7.42</v>
      </c>
      <c r="G29" s="10">
        <f t="shared" si="0"/>
        <v>1.58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44432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44435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44432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44435</v>
      </c>
      <c r="F33" s="4">
        <v>0</v>
      </c>
      <c r="G33" s="10">
        <f t="shared" si="0"/>
        <v>9</v>
      </c>
    </row>
    <row r="34" spans="2:7" ht="16.5" thickBot="1" x14ac:dyDescent="0.3">
      <c r="B34" s="27">
        <v>1</v>
      </c>
      <c r="C34" s="29" t="s">
        <v>7</v>
      </c>
      <c r="D34" s="5">
        <v>9</v>
      </c>
      <c r="E34" s="12">
        <v>44439</v>
      </c>
      <c r="F34" s="10">
        <v>7.44</v>
      </c>
      <c r="G34" s="10">
        <f t="shared" si="0"/>
        <v>1.5599999999999996</v>
      </c>
    </row>
    <row r="35" spans="2:7" ht="16.5" thickBot="1" x14ac:dyDescent="0.3">
      <c r="B35" s="28"/>
      <c r="C35" s="30"/>
      <c r="D35" s="5">
        <v>9</v>
      </c>
      <c r="E35" s="12">
        <v>44442</v>
      </c>
      <c r="F35" s="10">
        <v>7.45</v>
      </c>
      <c r="G35" s="10">
        <f t="shared" si="0"/>
        <v>1.5499999999999998</v>
      </c>
    </row>
    <row r="36" spans="2:7" ht="16.5" thickBot="1" x14ac:dyDescent="0.3">
      <c r="B36" s="27">
        <v>2</v>
      </c>
      <c r="C36" s="29" t="s">
        <v>8</v>
      </c>
      <c r="D36" s="5">
        <v>9</v>
      </c>
      <c r="E36" s="12">
        <v>44439</v>
      </c>
      <c r="F36" s="4">
        <v>0</v>
      </c>
      <c r="G36" s="10">
        <f t="shared" si="0"/>
        <v>9</v>
      </c>
    </row>
    <row r="37" spans="2:7" ht="16.5" thickBot="1" x14ac:dyDescent="0.3">
      <c r="B37" s="28"/>
      <c r="C37" s="30"/>
      <c r="D37" s="5">
        <v>9</v>
      </c>
      <c r="E37" s="12">
        <v>44442</v>
      </c>
      <c r="F37" s="4">
        <v>0</v>
      </c>
      <c r="G37" s="10">
        <f t="shared" si="0"/>
        <v>9</v>
      </c>
    </row>
    <row r="38" spans="2:7" ht="16.5" thickBot="1" x14ac:dyDescent="0.3">
      <c r="B38" s="27">
        <v>3</v>
      </c>
      <c r="C38" s="29" t="s">
        <v>9</v>
      </c>
      <c r="D38" s="5">
        <v>9</v>
      </c>
      <c r="E38" s="12">
        <v>44439</v>
      </c>
      <c r="F38" s="4">
        <v>0</v>
      </c>
      <c r="G38" s="10">
        <f t="shared" si="0"/>
        <v>9</v>
      </c>
    </row>
    <row r="39" spans="2:7" ht="16.5" thickBot="1" x14ac:dyDescent="0.3">
      <c r="B39" s="28"/>
      <c r="C39" s="30"/>
      <c r="D39" s="9">
        <v>9</v>
      </c>
      <c r="E39" s="12">
        <v>44442</v>
      </c>
      <c r="F39" s="4">
        <v>0</v>
      </c>
      <c r="G39" s="10">
        <f t="shared" si="0"/>
        <v>9</v>
      </c>
    </row>
  </sheetData>
  <mergeCells count="33">
    <mergeCell ref="B38:B39"/>
    <mergeCell ref="C38:C39"/>
    <mergeCell ref="B32:B33"/>
    <mergeCell ref="C32:C33"/>
    <mergeCell ref="B34:B35"/>
    <mergeCell ref="C34:C35"/>
    <mergeCell ref="B36:B37"/>
    <mergeCell ref="C36:C37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0" workbookViewId="0">
      <selection activeCell="B8" sqref="B8:G8"/>
    </sheetView>
  </sheetViews>
  <sheetFormatPr baseColWidth="10" defaultRowHeight="15" x14ac:dyDescent="0.25"/>
  <cols>
    <col min="2" max="2" width="16.5703125" customWidth="1"/>
    <col min="3" max="3" width="35.7109375" customWidth="1"/>
    <col min="4" max="4" width="17" customWidth="1"/>
    <col min="5" max="5" width="26.5703125" customWidth="1"/>
    <col min="6" max="6" width="14.42578125" customWidth="1"/>
    <col min="7" max="7" width="14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15.75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44446</v>
      </c>
      <c r="F10" s="10">
        <v>7.39</v>
      </c>
      <c r="G10" s="10">
        <f>D10-F10</f>
        <v>1.6100000000000003</v>
      </c>
    </row>
    <row r="11" spans="2:7" ht="16.5" thickBot="1" x14ac:dyDescent="0.3">
      <c r="B11" s="28"/>
      <c r="C11" s="30"/>
      <c r="D11" s="8">
        <v>9</v>
      </c>
      <c r="E11" s="12">
        <v>44449</v>
      </c>
      <c r="F11" s="10">
        <v>7.4</v>
      </c>
      <c r="G11" s="10">
        <f>D11-F11</f>
        <v>1.5999999999999996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44446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44449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44446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44449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44453</v>
      </c>
      <c r="F16" s="10">
        <v>7.38</v>
      </c>
      <c r="G16" s="10">
        <f t="shared" si="0"/>
        <v>1.62</v>
      </c>
    </row>
    <row r="17" spans="2:7" ht="16.5" thickBot="1" x14ac:dyDescent="0.3">
      <c r="B17" s="44"/>
      <c r="C17" s="30"/>
      <c r="D17" s="23">
        <v>9</v>
      </c>
      <c r="E17" s="12">
        <v>44456</v>
      </c>
      <c r="F17" s="10">
        <v>7.37</v>
      </c>
      <c r="G17" s="10">
        <f t="shared" si="0"/>
        <v>1.63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44453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44456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44453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44456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44460</v>
      </c>
      <c r="F22" s="10">
        <v>7.4</v>
      </c>
      <c r="G22" s="10">
        <f t="shared" si="0"/>
        <v>1.5999999999999996</v>
      </c>
    </row>
    <row r="23" spans="2:7" ht="16.5" thickBot="1" x14ac:dyDescent="0.3">
      <c r="B23" s="46"/>
      <c r="C23" s="30"/>
      <c r="D23" s="5">
        <v>9</v>
      </c>
      <c r="E23" s="12">
        <v>44463</v>
      </c>
      <c r="F23" s="13">
        <v>7.41</v>
      </c>
      <c r="G23" s="10">
        <f t="shared" si="0"/>
        <v>1.5899999999999999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44460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44463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44460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44463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44467</v>
      </c>
      <c r="F28" s="10">
        <v>7.39</v>
      </c>
      <c r="G28" s="10">
        <f t="shared" si="0"/>
        <v>1.6100000000000003</v>
      </c>
    </row>
    <row r="29" spans="2:7" ht="16.5" thickBot="1" x14ac:dyDescent="0.3">
      <c r="B29" s="48"/>
      <c r="C29" s="30"/>
      <c r="D29" s="5">
        <v>9</v>
      </c>
      <c r="E29" s="12">
        <v>44470</v>
      </c>
      <c r="F29" s="10">
        <v>7.38</v>
      </c>
      <c r="G29" s="10">
        <f t="shared" si="0"/>
        <v>1.62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44467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44470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44467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44470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3" workbookViewId="0">
      <selection activeCell="F20" sqref="F20"/>
    </sheetView>
  </sheetViews>
  <sheetFormatPr baseColWidth="10" defaultRowHeight="15" x14ac:dyDescent="0.25"/>
  <cols>
    <col min="2" max="2" width="20.28515625" customWidth="1"/>
    <col min="3" max="3" width="33.85546875" customWidth="1"/>
    <col min="4" max="4" width="20" customWidth="1"/>
    <col min="5" max="5" width="23.5703125" customWidth="1"/>
    <col min="6" max="6" width="22.42578125" customWidth="1"/>
    <col min="7" max="7" width="15.57031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15.75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44474</v>
      </c>
      <c r="F10" s="10">
        <v>7.41</v>
      </c>
      <c r="G10" s="10">
        <f>D10-F10</f>
        <v>1.5899999999999999</v>
      </c>
    </row>
    <row r="11" spans="2:7" ht="16.5" thickBot="1" x14ac:dyDescent="0.3">
      <c r="B11" s="28"/>
      <c r="C11" s="30"/>
      <c r="D11" s="8">
        <v>9</v>
      </c>
      <c r="E11" s="12">
        <v>44477</v>
      </c>
      <c r="F11" s="10">
        <v>7.42</v>
      </c>
      <c r="G11" s="10">
        <f>D11-F11</f>
        <v>1.58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44474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44477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44474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44477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44481</v>
      </c>
      <c r="F16" s="10">
        <v>7.45</v>
      </c>
      <c r="G16" s="10">
        <f t="shared" si="0"/>
        <v>1.5499999999999998</v>
      </c>
    </row>
    <row r="17" spans="2:7" ht="16.5" thickBot="1" x14ac:dyDescent="0.3">
      <c r="B17" s="44"/>
      <c r="C17" s="30"/>
      <c r="D17" s="24">
        <v>9</v>
      </c>
      <c r="E17" s="12">
        <v>44484</v>
      </c>
      <c r="F17" s="10">
        <v>7.47</v>
      </c>
      <c r="G17" s="10">
        <f t="shared" si="0"/>
        <v>1.5300000000000002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44481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44484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44481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44484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44488</v>
      </c>
      <c r="F22" s="10">
        <v>7.49</v>
      </c>
      <c r="G22" s="10">
        <f t="shared" si="0"/>
        <v>1.5099999999999998</v>
      </c>
    </row>
    <row r="23" spans="2:7" ht="16.5" thickBot="1" x14ac:dyDescent="0.3">
      <c r="B23" s="46"/>
      <c r="C23" s="30"/>
      <c r="D23" s="5">
        <v>9</v>
      </c>
      <c r="E23" s="12">
        <v>44491</v>
      </c>
      <c r="F23" s="13">
        <v>7.5</v>
      </c>
      <c r="G23" s="10">
        <f t="shared" si="0"/>
        <v>1.5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44488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44491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44488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44491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44495</v>
      </c>
      <c r="F28" s="10">
        <v>7.51</v>
      </c>
      <c r="G28" s="10">
        <f t="shared" si="0"/>
        <v>1.4900000000000002</v>
      </c>
    </row>
    <row r="29" spans="2:7" ht="16.5" thickBot="1" x14ac:dyDescent="0.3">
      <c r="B29" s="48"/>
      <c r="C29" s="30"/>
      <c r="D29" s="5">
        <v>9</v>
      </c>
      <c r="E29" s="12">
        <v>44498</v>
      </c>
      <c r="F29" s="10">
        <v>7.53</v>
      </c>
      <c r="G29" s="10">
        <f t="shared" si="0"/>
        <v>1.4699999999999998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44495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44498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44495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44498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7" workbookViewId="0">
      <selection activeCell="C6" sqref="C6:G7"/>
    </sheetView>
  </sheetViews>
  <sheetFormatPr baseColWidth="10" defaultRowHeight="15" x14ac:dyDescent="0.25"/>
  <cols>
    <col min="2" max="2" width="20.140625" customWidth="1"/>
    <col min="3" max="3" width="19" customWidth="1"/>
    <col min="4" max="4" width="17.28515625" customWidth="1"/>
    <col min="5" max="5" width="19" customWidth="1"/>
    <col min="6" max="6" width="17.28515625" customWidth="1"/>
    <col min="7" max="7" width="19.28515625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15.75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44502</v>
      </c>
      <c r="F10" s="10">
        <v>7.54</v>
      </c>
      <c r="G10" s="10">
        <f>D10-F10</f>
        <v>1.46</v>
      </c>
    </row>
    <row r="11" spans="2:7" ht="16.5" thickBot="1" x14ac:dyDescent="0.3">
      <c r="B11" s="28"/>
      <c r="C11" s="30"/>
      <c r="D11" s="8">
        <v>9</v>
      </c>
      <c r="E11" s="12">
        <v>44505</v>
      </c>
      <c r="F11" s="10">
        <v>7.55</v>
      </c>
      <c r="G11" s="10">
        <f>D11-F11</f>
        <v>1.4500000000000002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44502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44505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44502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44505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44509</v>
      </c>
      <c r="F16" s="10">
        <v>7.6</v>
      </c>
      <c r="G16" s="10">
        <f t="shared" si="0"/>
        <v>1.4000000000000004</v>
      </c>
    </row>
    <row r="17" spans="2:7" ht="16.5" thickBot="1" x14ac:dyDescent="0.3">
      <c r="B17" s="44"/>
      <c r="C17" s="30"/>
      <c r="D17" s="25">
        <v>9</v>
      </c>
      <c r="E17" s="12">
        <v>44512</v>
      </c>
      <c r="F17" s="10">
        <v>7.63</v>
      </c>
      <c r="G17" s="10">
        <f t="shared" si="0"/>
        <v>1.37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44509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44512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44509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44512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44516</v>
      </c>
      <c r="F22" s="10">
        <v>7.65</v>
      </c>
      <c r="G22" s="10">
        <f t="shared" si="0"/>
        <v>1.3499999999999996</v>
      </c>
    </row>
    <row r="23" spans="2:7" ht="16.5" thickBot="1" x14ac:dyDescent="0.3">
      <c r="B23" s="46"/>
      <c r="C23" s="30"/>
      <c r="D23" s="5">
        <v>9</v>
      </c>
      <c r="E23" s="12">
        <v>44519</v>
      </c>
      <c r="F23" s="13">
        <v>7.68</v>
      </c>
      <c r="G23" s="10">
        <f t="shared" si="0"/>
        <v>1.3200000000000003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44516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44519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44516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44519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44523</v>
      </c>
      <c r="F28" s="10">
        <v>7.7</v>
      </c>
      <c r="G28" s="10">
        <f t="shared" si="0"/>
        <v>1.2999999999999998</v>
      </c>
    </row>
    <row r="29" spans="2:7" ht="16.5" thickBot="1" x14ac:dyDescent="0.3">
      <c r="B29" s="48"/>
      <c r="C29" s="30"/>
      <c r="D29" s="5">
        <v>9</v>
      </c>
      <c r="E29" s="12">
        <v>44526</v>
      </c>
      <c r="F29" s="10">
        <v>7.72</v>
      </c>
      <c r="G29" s="10">
        <f t="shared" si="0"/>
        <v>1.2800000000000002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44523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44526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44523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44526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abSelected="1" workbookViewId="0">
      <selection activeCell="F35" sqref="F35"/>
    </sheetView>
  </sheetViews>
  <sheetFormatPr baseColWidth="10" defaultRowHeight="15" x14ac:dyDescent="0.25"/>
  <cols>
    <col min="2" max="2" width="15.28515625" customWidth="1"/>
    <col min="3" max="3" width="38" customWidth="1"/>
    <col min="4" max="4" width="16" customWidth="1"/>
    <col min="5" max="5" width="15.28515625" customWidth="1"/>
    <col min="6" max="6" width="16" customWidth="1"/>
    <col min="7" max="7" width="14" customWidth="1"/>
  </cols>
  <sheetData>
    <row r="2" spans="2:7" ht="15.75" thickBot="1" x14ac:dyDescent="0.3"/>
    <row r="3" spans="2:7" x14ac:dyDescent="0.25">
      <c r="B3" s="31"/>
    </row>
    <row r="4" spans="2:7" x14ac:dyDescent="0.25">
      <c r="B4" s="32"/>
    </row>
    <row r="5" spans="2:7" ht="15.75" thickBot="1" x14ac:dyDescent="0.3">
      <c r="B5" s="32"/>
    </row>
    <row r="6" spans="2:7" x14ac:dyDescent="0.25">
      <c r="B6" s="32"/>
      <c r="C6" s="34" t="s">
        <v>10</v>
      </c>
      <c r="D6" s="35"/>
      <c r="E6" s="35"/>
      <c r="F6" s="35"/>
      <c r="G6" s="36"/>
    </row>
    <row r="7" spans="2:7" ht="15.75" thickBot="1" x14ac:dyDescent="0.3">
      <c r="B7" s="33"/>
      <c r="C7" s="37"/>
      <c r="D7" s="38"/>
      <c r="E7" s="38"/>
      <c r="F7" s="38"/>
      <c r="G7" s="39"/>
    </row>
    <row r="8" spans="2:7" ht="16.5" thickBot="1" x14ac:dyDescent="0.3">
      <c r="B8" s="40" t="s">
        <v>0</v>
      </c>
      <c r="C8" s="41"/>
      <c r="D8" s="41"/>
      <c r="E8" s="41"/>
      <c r="F8" s="41"/>
      <c r="G8" s="42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7">
        <v>1</v>
      </c>
      <c r="C10" s="29" t="s">
        <v>7</v>
      </c>
      <c r="D10" s="7">
        <v>9</v>
      </c>
      <c r="E10" s="12">
        <v>44530</v>
      </c>
      <c r="F10" s="10">
        <v>7.7</v>
      </c>
      <c r="G10" s="10">
        <f>D10-F10</f>
        <v>1.2999999999999998</v>
      </c>
    </row>
    <row r="11" spans="2:7" ht="16.5" thickBot="1" x14ac:dyDescent="0.3">
      <c r="B11" s="28"/>
      <c r="C11" s="30"/>
      <c r="D11" s="8">
        <v>9</v>
      </c>
      <c r="E11" s="12">
        <v>44533</v>
      </c>
      <c r="F11" s="10">
        <v>7.71</v>
      </c>
      <c r="G11" s="10">
        <f>D11-F11</f>
        <v>1.29</v>
      </c>
    </row>
    <row r="12" spans="2:7" ht="16.5" thickBot="1" x14ac:dyDescent="0.3">
      <c r="B12" s="27">
        <v>2</v>
      </c>
      <c r="C12" s="29" t="s">
        <v>8</v>
      </c>
      <c r="D12" s="9">
        <v>9</v>
      </c>
      <c r="E12" s="12">
        <v>44530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8"/>
      <c r="C13" s="30"/>
      <c r="D13" s="6">
        <v>9</v>
      </c>
      <c r="E13" s="12">
        <v>44533</v>
      </c>
      <c r="F13" s="4">
        <v>0</v>
      </c>
      <c r="G13" s="10">
        <f t="shared" si="0"/>
        <v>9</v>
      </c>
    </row>
    <row r="14" spans="2:7" ht="16.5" thickBot="1" x14ac:dyDescent="0.3">
      <c r="B14" s="27">
        <v>3</v>
      </c>
      <c r="C14" s="29" t="s">
        <v>9</v>
      </c>
      <c r="D14" s="9">
        <v>9</v>
      </c>
      <c r="E14" s="12">
        <v>44530</v>
      </c>
      <c r="F14" s="4">
        <v>0</v>
      </c>
      <c r="G14" s="10">
        <f t="shared" si="0"/>
        <v>9</v>
      </c>
    </row>
    <row r="15" spans="2:7" ht="16.5" thickBot="1" x14ac:dyDescent="0.3">
      <c r="B15" s="28"/>
      <c r="C15" s="30"/>
      <c r="D15" s="6">
        <v>9</v>
      </c>
      <c r="E15" s="12">
        <v>44533</v>
      </c>
      <c r="F15" s="4">
        <v>0</v>
      </c>
      <c r="G15" s="10">
        <f t="shared" si="0"/>
        <v>9</v>
      </c>
    </row>
    <row r="16" spans="2:7" ht="16.5" thickBot="1" x14ac:dyDescent="0.3">
      <c r="B16" s="43">
        <v>1</v>
      </c>
      <c r="C16" s="29" t="s">
        <v>7</v>
      </c>
      <c r="D16" s="11">
        <v>9</v>
      </c>
      <c r="E16" s="12">
        <v>44537</v>
      </c>
      <c r="F16" s="10">
        <v>7.73</v>
      </c>
      <c r="G16" s="10">
        <f t="shared" si="0"/>
        <v>1.2699999999999996</v>
      </c>
    </row>
    <row r="17" spans="2:7" ht="16.5" thickBot="1" x14ac:dyDescent="0.3">
      <c r="B17" s="44"/>
      <c r="C17" s="30"/>
      <c r="D17" s="26">
        <v>9</v>
      </c>
      <c r="E17" s="12">
        <v>44540</v>
      </c>
      <c r="F17" s="10">
        <v>7.74</v>
      </c>
      <c r="G17" s="10">
        <f t="shared" si="0"/>
        <v>1.2599999999999998</v>
      </c>
    </row>
    <row r="18" spans="2:7" ht="16.5" thickBot="1" x14ac:dyDescent="0.3">
      <c r="B18" s="43">
        <v>2</v>
      </c>
      <c r="C18" s="29" t="s">
        <v>8</v>
      </c>
      <c r="D18" s="9">
        <v>9</v>
      </c>
      <c r="E18" s="12">
        <v>44537</v>
      </c>
      <c r="F18" s="4">
        <v>0</v>
      </c>
      <c r="G18" s="10">
        <f t="shared" si="0"/>
        <v>9</v>
      </c>
    </row>
    <row r="19" spans="2:7" ht="16.5" thickBot="1" x14ac:dyDescent="0.3">
      <c r="B19" s="44"/>
      <c r="C19" s="30"/>
      <c r="D19" s="6">
        <v>9</v>
      </c>
      <c r="E19" s="12">
        <v>44540</v>
      </c>
      <c r="F19" s="4">
        <v>0</v>
      </c>
      <c r="G19" s="10">
        <f t="shared" si="0"/>
        <v>9</v>
      </c>
    </row>
    <row r="20" spans="2:7" ht="16.5" thickBot="1" x14ac:dyDescent="0.3">
      <c r="B20" s="43">
        <v>3</v>
      </c>
      <c r="C20" s="29" t="s">
        <v>9</v>
      </c>
      <c r="D20" s="5">
        <v>9</v>
      </c>
      <c r="E20" s="12">
        <v>44537</v>
      </c>
      <c r="F20" s="4">
        <v>0</v>
      </c>
      <c r="G20" s="10">
        <f t="shared" si="0"/>
        <v>9</v>
      </c>
    </row>
    <row r="21" spans="2:7" ht="16.5" thickBot="1" x14ac:dyDescent="0.3">
      <c r="B21" s="44"/>
      <c r="C21" s="30"/>
      <c r="D21" s="9">
        <v>9</v>
      </c>
      <c r="E21" s="12">
        <v>44540</v>
      </c>
      <c r="F21" s="4">
        <v>0</v>
      </c>
      <c r="G21" s="10">
        <f t="shared" si="0"/>
        <v>9</v>
      </c>
    </row>
    <row r="22" spans="2:7" ht="16.5" thickBot="1" x14ac:dyDescent="0.3">
      <c r="B22" s="45">
        <v>1</v>
      </c>
      <c r="C22" s="29" t="s">
        <v>7</v>
      </c>
      <c r="D22" s="5">
        <v>9</v>
      </c>
      <c r="E22" s="12">
        <v>44544</v>
      </c>
      <c r="F22" s="10">
        <v>7.75</v>
      </c>
      <c r="G22" s="10">
        <f t="shared" si="0"/>
        <v>1.25</v>
      </c>
    </row>
    <row r="23" spans="2:7" ht="16.5" thickBot="1" x14ac:dyDescent="0.3">
      <c r="B23" s="46"/>
      <c r="C23" s="30"/>
      <c r="D23" s="5">
        <v>9</v>
      </c>
      <c r="E23" s="12">
        <v>44547</v>
      </c>
      <c r="F23" s="13">
        <v>7.74</v>
      </c>
      <c r="G23" s="10">
        <f t="shared" si="0"/>
        <v>1.2599999999999998</v>
      </c>
    </row>
    <row r="24" spans="2:7" ht="16.5" thickBot="1" x14ac:dyDescent="0.3">
      <c r="B24" s="45">
        <v>2</v>
      </c>
      <c r="C24" s="29" t="s">
        <v>8</v>
      </c>
      <c r="D24" s="5">
        <v>9</v>
      </c>
      <c r="E24" s="12">
        <v>44544</v>
      </c>
      <c r="F24" s="4">
        <v>0</v>
      </c>
      <c r="G24" s="10">
        <f t="shared" si="0"/>
        <v>9</v>
      </c>
    </row>
    <row r="25" spans="2:7" ht="16.5" thickBot="1" x14ac:dyDescent="0.3">
      <c r="B25" s="46"/>
      <c r="C25" s="30"/>
      <c r="D25" s="5">
        <v>9</v>
      </c>
      <c r="E25" s="12">
        <v>44547</v>
      </c>
      <c r="F25" s="4">
        <v>0</v>
      </c>
      <c r="G25" s="10">
        <f t="shared" si="0"/>
        <v>9</v>
      </c>
    </row>
    <row r="26" spans="2:7" ht="16.5" thickBot="1" x14ac:dyDescent="0.3">
      <c r="B26" s="45">
        <v>3</v>
      </c>
      <c r="C26" s="29" t="s">
        <v>9</v>
      </c>
      <c r="D26" s="5">
        <v>9</v>
      </c>
      <c r="E26" s="12">
        <v>44544</v>
      </c>
      <c r="F26" s="4">
        <v>0</v>
      </c>
      <c r="G26" s="10">
        <f t="shared" si="0"/>
        <v>9</v>
      </c>
    </row>
    <row r="27" spans="2:7" ht="16.5" thickBot="1" x14ac:dyDescent="0.3">
      <c r="B27" s="46"/>
      <c r="C27" s="30"/>
      <c r="D27" s="5">
        <v>9</v>
      </c>
      <c r="E27" s="12">
        <v>44547</v>
      </c>
      <c r="F27" s="4">
        <v>0</v>
      </c>
      <c r="G27" s="10">
        <f t="shared" si="0"/>
        <v>9</v>
      </c>
    </row>
    <row r="28" spans="2:7" ht="16.5" thickBot="1" x14ac:dyDescent="0.3">
      <c r="B28" s="47">
        <v>1</v>
      </c>
      <c r="C28" s="29" t="s">
        <v>7</v>
      </c>
      <c r="D28" s="5">
        <v>9</v>
      </c>
      <c r="E28" s="12">
        <v>44551</v>
      </c>
      <c r="F28" s="10">
        <v>7.75</v>
      </c>
      <c r="G28" s="10">
        <f t="shared" si="0"/>
        <v>1.25</v>
      </c>
    </row>
    <row r="29" spans="2:7" ht="16.5" thickBot="1" x14ac:dyDescent="0.3">
      <c r="B29" s="48"/>
      <c r="C29" s="30"/>
      <c r="D29" s="5">
        <v>9</v>
      </c>
      <c r="E29" s="12">
        <v>44554</v>
      </c>
      <c r="F29" s="10">
        <v>7.74</v>
      </c>
      <c r="G29" s="10">
        <f t="shared" si="0"/>
        <v>1.2599999999999998</v>
      </c>
    </row>
    <row r="30" spans="2:7" ht="16.5" thickBot="1" x14ac:dyDescent="0.3">
      <c r="B30" s="47">
        <v>2</v>
      </c>
      <c r="C30" s="29" t="s">
        <v>8</v>
      </c>
      <c r="D30" s="5">
        <v>9</v>
      </c>
      <c r="E30" s="12">
        <v>44551</v>
      </c>
      <c r="F30" s="4">
        <v>0</v>
      </c>
      <c r="G30" s="10">
        <f t="shared" si="0"/>
        <v>9</v>
      </c>
    </row>
    <row r="31" spans="2:7" ht="16.5" thickBot="1" x14ac:dyDescent="0.3">
      <c r="B31" s="48"/>
      <c r="C31" s="30"/>
      <c r="D31" s="5">
        <v>9</v>
      </c>
      <c r="E31" s="12">
        <v>44554</v>
      </c>
      <c r="F31" s="4">
        <v>0</v>
      </c>
      <c r="G31" s="10">
        <f t="shared" si="0"/>
        <v>9</v>
      </c>
    </row>
    <row r="32" spans="2:7" ht="16.5" thickBot="1" x14ac:dyDescent="0.3">
      <c r="B32" s="47">
        <v>3</v>
      </c>
      <c r="C32" s="29" t="s">
        <v>9</v>
      </c>
      <c r="D32" s="5">
        <v>9</v>
      </c>
      <c r="E32" s="12">
        <v>44551</v>
      </c>
      <c r="F32" s="4">
        <v>0</v>
      </c>
      <c r="G32" s="10">
        <f t="shared" si="0"/>
        <v>9</v>
      </c>
    </row>
    <row r="33" spans="2:7" ht="16.5" thickBot="1" x14ac:dyDescent="0.3">
      <c r="B33" s="48"/>
      <c r="C33" s="30"/>
      <c r="D33" s="9">
        <v>9</v>
      </c>
      <c r="E33" s="12">
        <v>44554</v>
      </c>
      <c r="F33" s="4">
        <v>0</v>
      </c>
      <c r="G33" s="10">
        <f t="shared" si="0"/>
        <v>9</v>
      </c>
    </row>
    <row r="34" spans="2:7" ht="16.5" thickBot="1" x14ac:dyDescent="0.3">
      <c r="B34" s="51">
        <v>1</v>
      </c>
      <c r="C34" s="29" t="s">
        <v>7</v>
      </c>
      <c r="D34" s="5">
        <v>9</v>
      </c>
      <c r="E34" s="12">
        <v>44558</v>
      </c>
      <c r="F34" s="10">
        <v>7.75</v>
      </c>
      <c r="G34" s="10">
        <f t="shared" ref="G34:G39" si="1">D34-F34</f>
        <v>1.25</v>
      </c>
    </row>
    <row r="35" spans="2:7" ht="16.5" thickBot="1" x14ac:dyDescent="0.3">
      <c r="B35" s="52"/>
      <c r="C35" s="30"/>
      <c r="D35" s="5">
        <v>9</v>
      </c>
      <c r="E35" s="12">
        <v>44561</v>
      </c>
      <c r="F35" s="10">
        <v>7.73</v>
      </c>
      <c r="G35" s="10">
        <f t="shared" si="1"/>
        <v>1.2699999999999996</v>
      </c>
    </row>
    <row r="36" spans="2:7" ht="16.5" thickBot="1" x14ac:dyDescent="0.3">
      <c r="B36" s="51">
        <v>2</v>
      </c>
      <c r="C36" s="29" t="s">
        <v>8</v>
      </c>
      <c r="D36" s="5">
        <v>9</v>
      </c>
      <c r="E36" s="12">
        <v>44558</v>
      </c>
      <c r="F36" s="4">
        <v>0</v>
      </c>
      <c r="G36" s="10">
        <f t="shared" si="1"/>
        <v>9</v>
      </c>
    </row>
    <row r="37" spans="2:7" ht="16.5" thickBot="1" x14ac:dyDescent="0.3">
      <c r="B37" s="52"/>
      <c r="C37" s="30"/>
      <c r="D37" s="5">
        <v>9</v>
      </c>
      <c r="E37" s="12">
        <v>44561</v>
      </c>
      <c r="F37" s="4">
        <v>0</v>
      </c>
      <c r="G37" s="10">
        <f t="shared" si="1"/>
        <v>9</v>
      </c>
    </row>
    <row r="38" spans="2:7" ht="16.5" thickBot="1" x14ac:dyDescent="0.3">
      <c r="B38" s="51">
        <v>3</v>
      </c>
      <c r="C38" s="29" t="s">
        <v>9</v>
      </c>
      <c r="D38" s="5">
        <v>9</v>
      </c>
      <c r="E38" s="12">
        <v>44558</v>
      </c>
      <c r="F38" s="4">
        <v>0</v>
      </c>
      <c r="G38" s="10">
        <f t="shared" si="1"/>
        <v>9</v>
      </c>
    </row>
    <row r="39" spans="2:7" ht="16.5" thickBot="1" x14ac:dyDescent="0.3">
      <c r="B39" s="52"/>
      <c r="C39" s="30"/>
      <c r="D39" s="9">
        <v>9</v>
      </c>
      <c r="E39" s="12">
        <v>44561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 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2018-04-27T20:48:18Z</dcterms:created>
  <dcterms:modified xsi:type="dcterms:W3CDTF">2022-01-19T16:08:09Z</dcterms:modified>
</cp:coreProperties>
</file>